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апрель 2014" sheetId="8"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Excel_BuiltIn_Print_Area_1" localSheetId="0">#REF!</definedName>
    <definedName name="Excel_BuiltIn_Print_Area_1">#REF!</definedName>
    <definedName name="N">[1]osn!$C$6</definedName>
    <definedName name="Nгвс" localSheetId="0">#REF!</definedName>
    <definedName name="Nгвс">#REF!</definedName>
    <definedName name="Nдн" localSheetId="0">#REF!</definedName>
    <definedName name="Nдн">#REF!</definedName>
    <definedName name="tгрср" localSheetId="0">#REF!</definedName>
    <definedName name="tгрср">#REF!</definedName>
    <definedName name="tгрсрлет" localSheetId="0">#REF!</definedName>
    <definedName name="tгрсрлет">#REF!</definedName>
    <definedName name="tнв" localSheetId="0">#REF!</definedName>
    <definedName name="tнв">#REF!</definedName>
    <definedName name="tоср" localSheetId="0">#REF!</definedName>
    <definedName name="tоср">#REF!</definedName>
    <definedName name="tпср" localSheetId="0">#REF!</definedName>
    <definedName name="tпср">#REF!</definedName>
    <definedName name="tпср150" localSheetId="0">[2]osn!#REF!</definedName>
    <definedName name="tпср150">[2]osn!#REF!</definedName>
    <definedName name="tсрут" localSheetId="0">#REF!</definedName>
    <definedName name="tсрут">#REF!</definedName>
    <definedName name="tсрут150" localSheetId="0">[3]osn!#REF!</definedName>
    <definedName name="tсрут150">[3]osn!#REF!</definedName>
    <definedName name="а">[4]Лист1!$E$8</definedName>
    <definedName name="А1" localSheetId="0">#REF!</definedName>
    <definedName name="А1">#REF!</definedName>
    <definedName name="А3" localSheetId="0">#REF!</definedName>
    <definedName name="А3">#REF!</definedName>
    <definedName name="в">[1]osn!$C$4</definedName>
    <definedName name="в1" localSheetId="0">#REF!</definedName>
    <definedName name="в1">#REF!</definedName>
    <definedName name="в2" localSheetId="0">#REF!</definedName>
    <definedName name="в2">#REF!</definedName>
    <definedName name="в3" localSheetId="0">#REF!</definedName>
    <definedName name="в3">#REF!</definedName>
    <definedName name="в4">[1]osn!$C$5</definedName>
    <definedName name="в5">[1]osn!$C$3</definedName>
    <definedName name="ва">[5]Лист2!$B$6</definedName>
    <definedName name="ВОДАвес" localSheetId="0">#REF!</definedName>
    <definedName name="ВОДАвес">#REF!</definedName>
    <definedName name="ВОДАвес150" localSheetId="0">[2]osn!#REF!</definedName>
    <definedName name="ВОДАвес150">[2]osn!#REF!</definedName>
    <definedName name="ГВСвес" localSheetId="0">#REF!</definedName>
    <definedName name="ГВСвес">#REF!</definedName>
    <definedName name="диам" localSheetId="0">#REF!</definedName>
    <definedName name="диам">#REF!</definedName>
    <definedName name="диаметр" localSheetId="0">#REF!</definedName>
    <definedName name="диаметр">#REF!</definedName>
    <definedName name="имя">[6]Лист1!$D$8</definedName>
    <definedName name="к">[1]osn!$C$14</definedName>
    <definedName name="Кгаза" localSheetId="0">#REF!</definedName>
    <definedName name="Кгаза">#REF!</definedName>
    <definedName name="Кгвс" localSheetId="0">#REF!</definedName>
    <definedName name="Кгвс">#REF!</definedName>
    <definedName name="Кгвсгод" localSheetId="0">#REF!</definedName>
    <definedName name="Кгвсгод">#REF!</definedName>
    <definedName name="Кгвсзимнад" localSheetId="0">#REF!</definedName>
    <definedName name="Кгвсзимнад">#REF!</definedName>
    <definedName name="Кгвсзимпод" localSheetId="0">#REF!</definedName>
    <definedName name="Кгвсзимпод">#REF!</definedName>
    <definedName name="Кгвслетн">[7]osn!$H$34</definedName>
    <definedName name="КгвсН" localSheetId="0">[2]osn!#REF!</definedName>
    <definedName name="КгвсН">[2]osn!#REF!</definedName>
    <definedName name="КгвсП" localSheetId="0">[2]osn!#REF!</definedName>
    <definedName name="КгвсП">[2]osn!#REF!</definedName>
    <definedName name="Ко">[1]osn!$H$25</definedName>
    <definedName name="Кон" localSheetId="0">#REF!</definedName>
    <definedName name="Кон">#REF!</definedName>
    <definedName name="Кон150" localSheetId="0">[2]osn!#REF!</definedName>
    <definedName name="Кон150">[2]osn!#REF!</definedName>
    <definedName name="Кп">[1]osn!$I$19</definedName>
    <definedName name="Кпн" localSheetId="0">#REF!</definedName>
    <definedName name="Кпн">#REF!</definedName>
    <definedName name="Кпп" localSheetId="0">#REF!</definedName>
    <definedName name="Кпп">#REF!</definedName>
    <definedName name="Кпп150" localSheetId="0">[2]osn!#REF!</definedName>
    <definedName name="Кпп150">[2]osn!#REF!</definedName>
    <definedName name="НАРобр" localSheetId="0">#REF!</definedName>
    <definedName name="НАРобр">#REF!</definedName>
    <definedName name="НАРпод" localSheetId="0">#REF!</definedName>
    <definedName name="НАРпод">#REF!</definedName>
    <definedName name="Нобрн" localSheetId="0">#REF!</definedName>
    <definedName name="Нобрн">#REF!</definedName>
    <definedName name="Нпбк" localSheetId="0">#REF!</definedName>
    <definedName name="Нпбк">#REF!</definedName>
    <definedName name="Нпк" localSheetId="0">#REF!</definedName>
    <definedName name="Нпк">#REF!</definedName>
    <definedName name="НПК2тр" localSheetId="0">#REF!</definedName>
    <definedName name="НПК2тр">#REF!</definedName>
    <definedName name="НПК2тр150" localSheetId="0">#REF!</definedName>
    <definedName name="НПК2тр150">#REF!</definedName>
    <definedName name="Нпкобр" localSheetId="0">#REF!</definedName>
    <definedName name="Нпкобр">#REF!</definedName>
    <definedName name="НПКобр150" localSheetId="0">#REF!</definedName>
    <definedName name="НПКобр150">#REF!</definedName>
    <definedName name="НПКпод150" localSheetId="0">#REF!</definedName>
    <definedName name="НПКпод150">#REF!</definedName>
    <definedName name="Нподн" localSheetId="0">#REF!</definedName>
    <definedName name="Нподн">#REF!</definedName>
    <definedName name="об">[1]нпл!$O$6:$O$23</definedName>
    <definedName name="объем" localSheetId="0">#REF!</definedName>
    <definedName name="объем">#REF!</definedName>
    <definedName name="п">[8]Лист2!$H$6</definedName>
    <definedName name="р4">[9]Лист1!$E$8</definedName>
    <definedName name="Рлит" localSheetId="0">'[10]7рт'!#REF!</definedName>
    <definedName name="Рлит">'[10]7рт'!#REF!</definedName>
    <definedName name="ро" localSheetId="0">#REF!</definedName>
    <definedName name="ро">#REF!</definedName>
    <definedName name="роГВС" localSheetId="0">#REF!</definedName>
    <definedName name="роГВС">#REF!</definedName>
    <definedName name="Рсрмз" localSheetId="0">'[10]7рт'!#REF!</definedName>
    <definedName name="Рсрмз">'[10]7рт'!#REF!</definedName>
    <definedName name="т" localSheetId="0">'[11]7рт'!#REF!</definedName>
    <definedName name="т">'[11]7рт'!#REF!</definedName>
    <definedName name="Тгвс" localSheetId="0">#REF!</definedName>
    <definedName name="Тгвс">#REF!</definedName>
    <definedName name="Тгвсо" localSheetId="0">#REF!</definedName>
    <definedName name="Тгвсо">#REF!</definedName>
    <definedName name="Тгвсп" localSheetId="0">#REF!</definedName>
    <definedName name="Тгвсп">#REF!</definedName>
    <definedName name="Тгвсср" localSheetId="0">#REF!</definedName>
    <definedName name="Тгвсср">#REF!</definedName>
    <definedName name="тимр">[6]Лист1!$C$8</definedName>
    <definedName name="Тсл5" localSheetId="0">#REF!</definedName>
    <definedName name="Тсл5">#REF!</definedName>
    <definedName name="Тсрут" localSheetId="0">#REF!</definedName>
    <definedName name="Тсрут">#REF!</definedName>
    <definedName name="тт">[6]Лист2!$E$6</definedName>
    <definedName name="Тхз" localSheetId="0">#REF!</definedName>
    <definedName name="Тхз">#REF!</definedName>
    <definedName name="Тхлет" localSheetId="0">#REF!</definedName>
    <definedName name="Тхлет">#REF!</definedName>
    <definedName name="х1">[5]Лист2!$B$6</definedName>
    <definedName name="х1_1">[5]Лист2!$B$6</definedName>
    <definedName name="х1_16">[5]Лист2!$B$6</definedName>
    <definedName name="х2">[5]Лист2!$C$6</definedName>
    <definedName name="х2_1">[5]Лист2!$C$6</definedName>
    <definedName name="х2_16">[5]Лист2!$C$6</definedName>
    <definedName name="х3">[5]Лист2!$G$6</definedName>
    <definedName name="х3_1">[5]Лист2!$G$6</definedName>
    <definedName name="х3_16">[5]Лист2!$G$6</definedName>
    <definedName name="х4">[5]Лист2!$H$6</definedName>
    <definedName name="х4_1">[5]Лист2!$H$6</definedName>
    <definedName name="х4_16">[5]Лист2!$H$6</definedName>
    <definedName name="х5">[5]Лист2!$D$6</definedName>
    <definedName name="х5_1">[5]Лист2!$D$6</definedName>
    <definedName name="х5_16">[5]Лист2!$D$6</definedName>
    <definedName name="х6">[5]Лист2!$E$6</definedName>
    <definedName name="х6_1">[5]Лист2!$E$6</definedName>
    <definedName name="х6_16">[5]Лист2!$E$6</definedName>
    <definedName name="х7">[5]Лист2!$K$6</definedName>
    <definedName name="х7_1">[5]Лист2!$K$6</definedName>
    <definedName name="х7_16">[5]Лист2!$K$6</definedName>
    <definedName name="ч1">[5]Лист1!$B$8</definedName>
    <definedName name="ч1_1">[5]Лист1!$B$8</definedName>
    <definedName name="ч1_16">[5]Лист1!$B$8</definedName>
    <definedName name="ч2">[5]Лист1!$C$8</definedName>
    <definedName name="ч2_1">[5]Лист1!$C$8</definedName>
    <definedName name="ч2_16">[5]Лист1!$C$8</definedName>
    <definedName name="ч2334">[5]Лист2!$K$6</definedName>
    <definedName name="ч3">[5]Лист1!$D$8</definedName>
    <definedName name="ч3_1">[5]Лист1!$D$8</definedName>
    <definedName name="ч3_16">[5]Лист1!$D$8</definedName>
    <definedName name="ч4">[5]Лист1!$E$8</definedName>
    <definedName name="ч4_1">[5]Лист1!$E$8</definedName>
    <definedName name="ч4_16">[5]Лист1!$E$8</definedName>
    <definedName name="ч5">[5]Лист1!$F$8</definedName>
    <definedName name="ч5_1">[5]Лист1!$F$8</definedName>
    <definedName name="ч5_16">[5]Лист1!$F$8</definedName>
    <definedName name="чц1" localSheetId="0">#REF!</definedName>
    <definedName name="чц1">#REF!</definedName>
    <definedName name="чц2" localSheetId="0">#REF!</definedName>
    <definedName name="чц2">#REF!</definedName>
    <definedName name="чц3" localSheetId="0">#REF!</definedName>
    <definedName name="чц3">#REF!</definedName>
    <definedName name="Ээсрл" localSheetId="0">'[10]7рт'!#REF!</definedName>
    <definedName name="Ээсрл">'[10]7рт'!#REF!</definedName>
  </definedNames>
  <calcPr calcId="124519"/>
</workbook>
</file>

<file path=xl/calcChain.xml><?xml version="1.0" encoding="utf-8"?>
<calcChain xmlns="http://schemas.openxmlformats.org/spreadsheetml/2006/main">
  <c r="D106" i="8"/>
  <c r="D107" s="1"/>
  <c r="D104" s="1"/>
  <c r="D39"/>
  <c r="D37"/>
  <c r="D38" s="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<sst xmlns="http://schemas.openxmlformats.org/spreadsheetml/2006/main" count="273" uniqueCount="139">
  <si>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</si>
  <si>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</si>
  <si>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</si>
  <si>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</si>
  <si>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</si>
  <si>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</si>
  <si>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</si>
  <si>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</si>
  <si>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</si>
  <si>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</si>
  <si>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</si>
  <si>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</si>
  <si>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</si>
  <si>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</si>
  <si>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</si>
  <si>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</si>
  <si>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</si>
  <si>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</si>
  <si>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</si>
  <si>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</si>
  <si>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</si>
  <si>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</si>
  <si>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</si>
  <si>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</si>
  <si>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</si>
  <si>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</si>
  <si>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</si>
  <si>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</si>
  <si>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</si>
  <si>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</si>
  <si>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</si>
  <si>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</si>
  <si>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</si>
  <si>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</si>
  <si>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</si>
  <si>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</si>
  <si>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</si>
  <si>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</si>
  <si>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</si>
  <si>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</si>
  <si>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</si>
  <si>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</si>
  <si>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</si>
  <si>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</si>
  <si>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</si>
  <si>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</si>
  <si>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</si>
  <si>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</si>
  <si>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</si>
  <si>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</si>
  <si>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</si>
  <si>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</si>
  <si>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</si>
  <si>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</si>
  <si>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</si>
  <si>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</si>
  <si>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</si>
  <si>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</si>
  <si>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</si>
  <si>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</si>
  <si>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</si>
  <si>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</si>
  <si>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</si>
  <si>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</si>
  <si>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</si>
  <si>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</si>
  <si>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</si>
  <si>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</si>
  <si>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</si>
  <si>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</si>
  <si>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</si>
  <si>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</si>
  <si>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</si>
  <si>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</si>
  <si>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</si>
  <si>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</si>
  <si>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</si>
  <si>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</si>
  <si>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</si>
  <si>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</si>
  <si>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</si>
  <si>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</si>
  <si>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</si>
  <si>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</si>
  <si>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</si>
  <si>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</si>
  <si>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</si>
  <si>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</si>
  <si>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</si>
  <si>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</si>
  <si>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</si>
  <si>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</si>
  <si>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</si>
  <si>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</si>
  <si>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</si>
  <si>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</si>
  <si>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</si>
  <si>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</si>
  <si>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</si>
  <si>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</si>
  <si>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</si>
  <si>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</si>
  <si>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</si>
  <si>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</si>
  <si>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</si>
  <si>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</si>
  <si>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</si>
  <si>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</si>
  <si>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</si>
  <si>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</si>
  <si>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</si>
  <si>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</si>
  <si>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</si>
  <si>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</si>
  <si>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</si>
  <si>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</si>
  <si>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</si>
  <si>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</si>
  <si>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</si>
  <si>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</si>
  <si>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</si>
  <si>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</si>
  <si>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</si>
  <si>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</si>
  <si>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</si>
  <si>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17,403
8,815
4,618
3,976
3,240
1,828
7,791
5,014
3,500
1,150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</si>
  <si>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</si>
  <si>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</si>
  <si>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1,056
3,044
0,210
4,975
0,734
1,150</t>
  </si>
  <si>
    <t>6,07
34,53
5,28
63,86
14,64
100</t>
  </si>
  <si>
    <t>17,46
17,25
98,82</t>
  </si>
  <si>
    <t xml:space="preserve">0,3697
0,4513
1,1384
6,4781
5,7933
5,8461
7,7641
2,2495
3,6705
3,441
0,386
</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</si>
  <si>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</si>
  <si>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</si>
  <si>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</si>
  <si>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r>
      <t xml:space="preserve">отчетный период: </t>
    </r>
    <r>
      <rPr>
        <b/>
        <sz val="10"/>
        <color theme="1"/>
        <rFont val="Verdana"/>
        <family val="2"/>
        <charset val="204"/>
      </rPr>
      <t>апрель (месяц) 2014 года</t>
    </r>
  </si>
  <si>
    <r>
      <t xml:space="preserve">дата формирования: </t>
    </r>
    <r>
      <rPr>
        <b/>
        <sz val="10"/>
        <color theme="1"/>
        <rFont val="Verdana"/>
        <family val="2"/>
        <charset val="204"/>
      </rPr>
      <t>"08"мая 2014 года</t>
    </r>
  </si>
  <si>
    <t>0,0846
0,0525
0,3444
2,3762
2,7594
3,1438
3,2438
0,7861
1,3504
0,695</t>
  </si>
  <si>
    <t xml:space="preserve">22,88
11,63
30,25
36,68
47,63
53,78
41,78
34,95
36,79
20,20
</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</si>
</sst>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5" formatCode="_(* #,##0.00_);_(* \(#,##0.00\);_(* &quot;-&quot;??_);_(@_)"/>
  </numFmts>
  <fonts count="10">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
      <sz val="10"/>
      <name val="Arial"/>
      <family val="2"/>
      <charset val="204"/>
    </font>
    <font>
      <sz val="10"/>
      <name val="Arial Cyr"/>
      <charset val="204"/>
    </font>
    <font>
      <sz val="11"/>
      <color indexed="8"/>
      <name val="Calibri"/>
      <family val="2"/>
      <charset val="204"/>
    </font>
    <font>
      <sz val="10"/>
      <name val="Arial Cyr"/>
      <family val="2"/>
      <charset val="204"/>
    </font>
    <font>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0">
    <xf numFmtId="0" fontId="0" fillId="0" borderId="0"/>
    <xf numFmtId="0" fontId="5" fillId="0" borderId="0"/>
    <xf numFmtId="0" fontId="6" fillId="0" borderId="0"/>
    <xf numFmtId="44" fontId="6" fillId="0" borderId="0" applyFont="0" applyFill="0" applyBorder="0" applyAlignment="0" applyProtection="0"/>
    <xf numFmtId="0" fontId="5" fillId="0" borderId="0"/>
    <xf numFmtId="0" fontId="5" fillId="0" borderId="0"/>
    <xf numFmtId="0" fontId="6" fillId="0" borderId="0"/>
    <xf numFmtId="0" fontId="6" fillId="0" borderId="0"/>
    <xf numFmtId="0" fontId="5" fillId="0" borderId="0"/>
    <xf numFmtId="0" fontId="7" fillId="0" borderId="0"/>
    <xf numFmtId="0" fontId="5" fillId="0" borderId="0"/>
    <xf numFmtId="0" fontId="5" fillId="0" borderId="0"/>
    <xf numFmtId="0" fontId="6" fillId="0" borderId="0"/>
    <xf numFmtId="0" fontId="8" fillId="0" borderId="0"/>
    <xf numFmtId="0" fontId="5" fillId="0" borderId="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9" fillId="0" borderId="0"/>
  </cellStyleXfs>
  <cellXfs count="35">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3" xfId="0" applyFont="1" applyBorder="1" applyAlignment="1">
      <alignment horizontal="center"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3" borderId="0" xfId="0" applyFont="1" applyFill="1"/>
    <xf numFmtId="0" fontId="1" fillId="0" borderId="3" xfId="0" applyFont="1" applyBorder="1" applyAlignment="1">
      <alignment vertical="top" wrapText="1"/>
    </xf>
    <xf numFmtId="0" fontId="1" fillId="0" borderId="0" xfId="0" applyFont="1" applyAlignment="1">
      <alignment horizontal="center"/>
    </xf>
    <xf numFmtId="0" fontId="1" fillId="2" borderId="3"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3" borderId="0" xfId="0" applyFont="1" applyFill="1" applyAlignment="1">
      <alignment horizontal="center"/>
    </xf>
    <xf numFmtId="0" fontId="1" fillId="0" borderId="0" xfId="0" applyFont="1" applyAlignment="1">
      <alignment horizontal="left" wrapText="1"/>
    </xf>
  </cellXfs>
  <cellStyles count="20">
    <cellStyle name="Денежный 2" xfId="3"/>
    <cellStyle name="Обычный" xfId="0" builtinId="0"/>
    <cellStyle name="Обычный 2" xfId="1"/>
    <cellStyle name="Обычный 2 2" xfId="4"/>
    <cellStyle name="Обычный 2 2 2" xfId="5"/>
    <cellStyle name="Обычный 2 2_Приложение 7 Расчет тарифа  ГВС" xfId="6"/>
    <cellStyle name="Обычный 2 3" xfId="7"/>
    <cellStyle name="Обычный 3" xfId="2"/>
    <cellStyle name="Обычный 3 2" xfId="8"/>
    <cellStyle name="Обычный 3_Приложение 7 Расчет тарифа  ГВС" xfId="9"/>
    <cellStyle name="Обычный 4" xfId="10"/>
    <cellStyle name="Обычный 4 2" xfId="11"/>
    <cellStyle name="Обычный 5" xfId="12"/>
    <cellStyle name="Обычный 6" xfId="13"/>
    <cellStyle name="Обычный 7" xfId="14"/>
    <cellStyle name="Обычный 8" xfId="19"/>
    <cellStyle name="Процентный 2" xfId="15"/>
    <cellStyle name="Тысячи [0]_Лист1 (2)" xfId="16"/>
    <cellStyle name="Тысячи_Лист1 (2)" xfId="17"/>
    <cellStyle name="Финансовый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bota/Analiz/2008%20&#1075;&#1086;&#1076;/2009&#1090;&#1077;&#1087;&#1083;&#1086;%20&#1088;&#1077;&#1075;&#1091;&#1083;%20&#1090;&#1072;&#1088;&#1080;&#1092;/&#1058;&#1050;&#1057;%20&#1054;&#1040;&#1054;/&#1058;&#1072;&#1084;&#1073;&#1086;&#1074;%20&#1090;&#1072;&#1088;&#1080;&#1092;%20&#1080;&#1089;&#1087;&#1088;%2022%2005/&#1055;&#1072;&#1088;&#1086;&#1074;&#1086;&#1081;%20&#1088;&#1072;&#1081;&#1086;&#10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0;&#1069;&#1063;%20&#1073;&#1072;&#1083;&#1072;&#1085;&#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007%20&#1075;&#1086;&#1076;\2008&#1088;&#1077;&#1075;&#1091;&#1083;%20&#1090;&#1072;&#1088;&#1080;&#1092;%20&#1090;&#1077;&#1087;&#1083;&#1086;\&#1058;&#1072;&#1084;&#1073;&#1086;&#1074;&#1080;&#1085;&#1074;&#1077;&#1089;&#1090;&#1089;&#1077;&#1088;&#1074;&#1080;&#1089;&#1052;&#1059;&#1055;\&#1058;&#1072;&#1084;&#1073;&#1086;&#1074;&#1080;&#1085;&#1074;&#1077;&#1089;&#1090;&#1089;&#1077;&#1088;&#1074;&#1080;&#1089;&#1052;&#1059;&#1055;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lavpto\&#1072;&#1085;&#1092;&#1080;&#1084;&#1086;&#1074;\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b\&#1084;&#1086;&#1080;%20&#1076;&#1086;&#1082;&#1091;&#1084;&#1077;&#1085;&#1090;\2003%20&#1075;&#1086;&#1076;\&#1088;&#1072;&#1089;&#1095;&#1077;&#1090;\&#1080;&#1085;&#1090;&#1077;&#1088;&#1087;&#1086;&#1083;&#1103;&#1094;&#1080;&#1103;%20&#1087;&#1086;%20&#1090;&#1077;&#1087;&#1083;&#1086;&#1074;&#1099;&#1084;%20&#1087;&#1086;&#1090;&#1077;&#1088;&#1103;&#1084;%2047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Rabota\Documents%20and%20Settings\An1\&#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2006%20&#1075;&#1086;&#1076;\2007&#1088;&#1077;&#1075;&#1091;&#1083;%20&#1090;&#1072;&#1088;&#1080;&#1092;&#1086;&#1074;%20&#1090;&#1077;&#1087;&#1083;&#1086;\&#1072;&#1085;&#1072;&#1083;&#1080;&#1079;2007\&#1087;&#1086;&#1090;&#1077;&#1088;&#1080;%20&#1050;&#1080;&#1088;&#1089;%201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bmen/Analiz/&#1047;&#1085;&#1072;&#1084;&#1077;&#1085;&#1082;&#1072;/2007/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5;&#1090;&#1086;\c\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нпл"/>
      <sheetName val="osn"/>
      <sheetName val="Ф14 соль"/>
      <sheetName val="Ф13 катион"/>
      <sheetName val="Ф12сыр.вода"/>
      <sheetName val="Ф11 ХОВ"/>
      <sheetName val="15 рт"/>
      <sheetName val="Ф10 газ"/>
      <sheetName val="Ф6 ТП ГВ в ОП"/>
      <sheetName val="Ф5 ТП ГВ утеч"/>
      <sheetName val="Ф4ТП ГВ"/>
      <sheetName val="Ф3ТП"/>
      <sheetName val="Ф3 ТП СО утеч"/>
      <sheetName val="Ф2ТП"/>
      <sheetName val="Ф2 ТП СО"/>
      <sheetName val="Ф1 баланс"/>
      <sheetName val="Лист1"/>
    </sheetNames>
    <sheetDataSet>
      <sheetData sheetId="0">
        <row r="7">
          <cell r="O7">
            <v>8.5999999999999998E-4</v>
          </cell>
        </row>
        <row r="8">
          <cell r="O8">
            <v>1.2999999999999999E-3</v>
          </cell>
        </row>
        <row r="9">
          <cell r="O9">
            <v>1.4E-3</v>
          </cell>
        </row>
        <row r="10">
          <cell r="O10">
            <v>3.8999999999999998E-3</v>
          </cell>
        </row>
        <row r="11">
          <cell r="O11">
            <v>5.3E-3</v>
          </cell>
        </row>
        <row r="12">
          <cell r="O12">
            <v>8.0000000000000002E-3</v>
          </cell>
        </row>
        <row r="13">
          <cell r="O13">
            <v>1.2E-2</v>
          </cell>
        </row>
        <row r="14">
          <cell r="O14">
            <v>1.7999999999999999E-2</v>
          </cell>
        </row>
        <row r="15">
          <cell r="O15">
            <v>2.7E-2</v>
          </cell>
        </row>
        <row r="16">
          <cell r="O16">
            <v>3.4000000000000002E-2</v>
          </cell>
        </row>
        <row r="17">
          <cell r="O17">
            <v>5.2999999999999999E-2</v>
          </cell>
        </row>
        <row r="18">
          <cell r="O18">
            <v>7.4999999999999997E-2</v>
          </cell>
        </row>
        <row r="19">
          <cell r="O19">
            <v>0.10100000000000001</v>
          </cell>
        </row>
        <row r="20">
          <cell r="O20">
            <v>0.13500000000000001</v>
          </cell>
        </row>
        <row r="21">
          <cell r="O21">
            <v>0.17</v>
          </cell>
        </row>
      </sheetData>
      <sheetData sheetId="1">
        <row r="3">
          <cell r="C3">
            <v>1.1499999999999999</v>
          </cell>
        </row>
        <row r="4">
          <cell r="C4">
            <v>1.2</v>
          </cell>
        </row>
        <row r="5">
          <cell r="C5">
            <v>1.25</v>
          </cell>
        </row>
        <row r="6">
          <cell r="C6">
            <v>201</v>
          </cell>
        </row>
        <row r="14">
          <cell r="C14">
            <v>1.1442857142857144</v>
          </cell>
        </row>
        <row r="19">
          <cell r="I19">
            <v>0.93142857142857138</v>
          </cell>
        </row>
        <row r="25">
          <cell r="H25">
            <v>1.1355555555555557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нпл"/>
      <sheetName val="osn"/>
      <sheetName val="15рт"/>
      <sheetName val="14рт соль"/>
      <sheetName val="13рт кат-т"/>
      <sheetName val="12рт сыр вода"/>
      <sheetName val="11рт хим вода"/>
      <sheetName val="10"/>
      <sheetName val="7факт"/>
      <sheetName val="6"/>
      <sheetName val="5 "/>
      <sheetName val="4"/>
      <sheetName val="3"/>
      <sheetName val="2"/>
      <sheetName val="1"/>
      <sheetName val="р-т ГВС"/>
      <sheetName val="расчет тепла"/>
      <sheetName val="заключ"/>
      <sheetName val="15рт 1"/>
      <sheetName val="13ка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sn"/>
      <sheetName val="2007"/>
      <sheetName val="закл2008"/>
      <sheetName val="15"/>
      <sheetName val="14"/>
      <sheetName val="13"/>
      <sheetName val="12"/>
      <sheetName val="11"/>
      <sheetName val="10"/>
      <sheetName val="8ИТП"/>
      <sheetName val="7"/>
      <sheetName val="6"/>
      <sheetName val="5"/>
      <sheetName val="4"/>
      <sheetName val="3 летн"/>
      <sheetName val="3"/>
      <sheetName val="2летн"/>
      <sheetName val="2"/>
      <sheetName val="1"/>
      <sheetName val="Кислота"/>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efreshError="1">
        <row r="8">
          <cell r="B8">
            <v>52.5</v>
          </cell>
          <cell r="C8">
            <v>65</v>
          </cell>
          <cell r="D8">
            <v>75</v>
          </cell>
          <cell r="E8">
            <v>65</v>
          </cell>
          <cell r="F8">
            <v>55.1</v>
          </cell>
        </row>
      </sheetData>
      <sheetData sheetId="1" refreshError="1">
        <row r="6">
          <cell r="B6">
            <v>45</v>
          </cell>
          <cell r="C6">
            <v>70</v>
          </cell>
          <cell r="D6">
            <v>95</v>
          </cell>
          <cell r="E6">
            <v>120</v>
          </cell>
          <cell r="G6">
            <v>65</v>
          </cell>
          <cell r="H6">
            <v>59.2</v>
          </cell>
          <cell r="K6">
            <v>80</v>
          </cell>
        </row>
      </sheetData>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C8">
            <v>65</v>
          </cell>
          <cell r="D8">
            <v>75</v>
          </cell>
        </row>
      </sheetData>
      <sheetData sheetId="1">
        <row r="6">
          <cell r="E6">
            <v>120</v>
          </cell>
        </row>
      </sheetData>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аб"/>
      <sheetName val="Утв"/>
      <sheetName val="нпл"/>
      <sheetName val="osn"/>
      <sheetName val="закл ок"/>
      <sheetName val="закл"/>
      <sheetName val="11"/>
      <sheetName val="10РЭК"/>
      <sheetName val="10МУ"/>
      <sheetName val="10режз"/>
      <sheetName val="10факт"/>
      <sheetName val="10режзл"/>
      <sheetName val="10газ"/>
      <sheetName val="7РЭКуд"/>
      <sheetName val="7РЭКфакт"/>
      <sheetName val="7МУ"/>
      <sheetName val="7факт"/>
      <sheetName val="5 "/>
      <sheetName val="4лет"/>
      <sheetName val="3"/>
      <sheetName val="2"/>
      <sheetName val="1"/>
    </sheetNames>
    <sheetDataSet>
      <sheetData sheetId="0" refreshError="1"/>
      <sheetData sheetId="1" refreshError="1"/>
      <sheetData sheetId="2" refreshError="1"/>
      <sheetData sheetId="3" refreshError="1">
        <row r="34">
          <cell r="H34">
            <v>1.0833333333333333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sheetData sheetId="1">
        <row r="6">
          <cell r="H6">
            <v>59.2</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2"/>
  <sheetViews>
    <sheetView tabSelected="1" zoomScale="75" zoomScaleNormal="75" workbookViewId="0">
      <selection activeCell="B45" sqref="B45:D45"/>
    </sheetView>
  </sheetViews>
  <sheetFormatPr defaultRowHeight="12.75"/>
  <cols>
    <col min="1" max="1" width="12.42578125" style="2" customWidth="1"/>
    <col min="2" max="2" width="46.5703125" style="2" customWidth="1"/>
    <col min="3" max="3" width="18.7109375" style="2" customWidth="1"/>
    <col min="4" max="4" width="19.85546875" style="24" customWidth="1"/>
    <col min="5" max="16384" width="9.140625" style="2"/>
  </cols>
  <sheetData>
    <row r="1" spans="1:4">
      <c r="D1" s="1" t="s">
        <v>0</v>
      </c>
    </row>
    <row r="2" spans="1:4">
      <c r="D2" s="1" t="s">
        <v>4</v>
      </c>
    </row>
    <row r="3" spans="1:4">
      <c r="D3" s="1" t="s">
        <v>5</v>
      </c>
    </row>
    <row r="4" spans="1:4">
      <c r="D4" s="1" t="s">
        <v>6</v>
      </c>
    </row>
    <row r="5" spans="1:4">
      <c r="D5" s="1" t="s">
        <v>7</v>
      </c>
    </row>
    <row r="6" spans="1:4">
      <c r="A6" s="1"/>
    </row>
    <row r="7" spans="1:4">
      <c r="A7" s="31" t="s">
        <v>37</v>
      </c>
      <c r="B7" s="31"/>
      <c r="C7" s="31"/>
      <c r="D7" s="31"/>
    </row>
    <row r="8" spans="1:4">
      <c r="A8" s="32" t="s">
        <v>38</v>
      </c>
      <c r="B8" s="32"/>
      <c r="C8" s="32"/>
      <c r="D8" s="32"/>
    </row>
    <row r="9" spans="1:4">
      <c r="A9" s="32" t="s">
        <v>39</v>
      </c>
      <c r="B9" s="32"/>
      <c r="C9" s="32"/>
      <c r="D9" s="32"/>
    </row>
    <row r="10" spans="1:4">
      <c r="A10" s="33" t="s">
        <v>135</v>
      </c>
      <c r="B10" s="33"/>
      <c r="C10" s="33"/>
      <c r="D10" s="33"/>
    </row>
    <row r="12" spans="1:4">
      <c r="A12" s="2" t="s">
        <v>136</v>
      </c>
      <c r="B12" s="22"/>
    </row>
    <row r="13" spans="1:4">
      <c r="A13" s="2" t="s">
        <v>8</v>
      </c>
    </row>
    <row r="14" spans="1:4" ht="27" customHeight="1">
      <c r="A14" s="34" t="s">
        <v>40</v>
      </c>
      <c r="B14" s="34"/>
      <c r="C14" s="34"/>
      <c r="D14" s="34"/>
    </row>
    <row r="15" spans="1:4">
      <c r="A15" s="2" t="s">
        <v>43</v>
      </c>
    </row>
    <row r="16" spans="1:4">
      <c r="A16" s="2" t="s">
        <v>45</v>
      </c>
    </row>
    <row r="17" spans="1:4">
      <c r="A17" s="2" t="s">
        <v>44</v>
      </c>
    </row>
    <row r="18" spans="1:4" ht="26.25" customHeight="1">
      <c r="A18" s="34" t="s">
        <v>115</v>
      </c>
      <c r="B18" s="34"/>
      <c r="C18" s="34"/>
      <c r="D18" s="34"/>
    </row>
    <row r="20" spans="1:4" s="14" customFormat="1">
      <c r="A20" s="14" t="s">
        <v>119</v>
      </c>
      <c r="D20" s="15"/>
    </row>
    <row r="21" spans="1:4" s="14" customFormat="1">
      <c r="A21" s="14" t="s">
        <v>120</v>
      </c>
      <c r="D21" s="15"/>
    </row>
    <row r="22" spans="1:4" s="24" customFormat="1" ht="25.5">
      <c r="A22" s="4" t="s">
        <v>41</v>
      </c>
      <c r="B22" s="4" t="s">
        <v>9</v>
      </c>
      <c r="C22" s="4" t="s">
        <v>42</v>
      </c>
      <c r="D22" s="4" t="s">
        <v>1</v>
      </c>
    </row>
    <row r="23" spans="1:4" ht="15.75" customHeight="1">
      <c r="A23" s="20" t="s">
        <v>48</v>
      </c>
      <c r="B23" s="27" t="s">
        <v>10</v>
      </c>
      <c r="C23" s="27"/>
      <c r="D23" s="27"/>
    </row>
    <row r="24" spans="1:4" ht="204" customHeight="1">
      <c r="A24" s="20" t="s">
        <v>49</v>
      </c>
      <c r="B24" s="23" t="s">
        <v>88</v>
      </c>
      <c r="C24" s="7" t="s">
        <v>46</v>
      </c>
      <c r="D24" s="7">
        <v>14</v>
      </c>
    </row>
    <row r="25" spans="1:4" ht="15" customHeight="1">
      <c r="A25" s="20" t="s">
        <v>50</v>
      </c>
      <c r="B25" s="23" t="s">
        <v>97</v>
      </c>
      <c r="C25" s="7"/>
      <c r="D25" s="7"/>
    </row>
    <row r="26" spans="1:4">
      <c r="A26" s="20" t="s">
        <v>51</v>
      </c>
      <c r="B26" s="23" t="s">
        <v>11</v>
      </c>
      <c r="C26" s="4"/>
      <c r="D26" s="4"/>
    </row>
    <row r="27" spans="1:4">
      <c r="A27" s="20" t="s">
        <v>52</v>
      </c>
      <c r="B27" s="23" t="s">
        <v>12</v>
      </c>
      <c r="C27" s="23"/>
      <c r="D27" s="4"/>
    </row>
    <row r="28" spans="1:4" ht="14.25" customHeight="1">
      <c r="A28" s="20" t="s">
        <v>53</v>
      </c>
      <c r="B28" s="27" t="s">
        <v>13</v>
      </c>
      <c r="C28" s="27"/>
      <c r="D28" s="27"/>
    </row>
    <row r="29" spans="1:4">
      <c r="A29" s="20" t="s">
        <v>54</v>
      </c>
      <c r="B29" s="23" t="s">
        <v>14</v>
      </c>
      <c r="C29" s="4" t="s">
        <v>58</v>
      </c>
      <c r="D29" s="4">
        <v>132.80000000000001</v>
      </c>
    </row>
    <row r="30" spans="1:4" ht="13.5" customHeight="1">
      <c r="A30" s="20" t="s">
        <v>55</v>
      </c>
      <c r="B30" s="23" t="s">
        <v>47</v>
      </c>
      <c r="C30" s="23"/>
      <c r="D30" s="4"/>
    </row>
    <row r="31" spans="1:4" ht="121.5" customHeight="1">
      <c r="A31" s="20" t="s">
        <v>2</v>
      </c>
      <c r="B31" s="23" t="s">
        <v>91</v>
      </c>
      <c r="C31" s="7" t="s">
        <v>58</v>
      </c>
      <c r="D31" s="4" t="s">
        <v>61</v>
      </c>
    </row>
    <row r="32" spans="1:4">
      <c r="A32" s="20" t="s">
        <v>3</v>
      </c>
      <c r="B32" s="23" t="s">
        <v>15</v>
      </c>
      <c r="C32" s="4"/>
      <c r="D32" s="4"/>
    </row>
    <row r="33" spans="1:4" ht="27.75" customHeight="1">
      <c r="A33" s="20" t="s">
        <v>57</v>
      </c>
      <c r="B33" s="27" t="s">
        <v>56</v>
      </c>
      <c r="C33" s="27"/>
      <c r="D33" s="27"/>
    </row>
    <row r="34" spans="1:4" ht="201.75" customHeight="1">
      <c r="A34" s="20" t="s">
        <v>63</v>
      </c>
      <c r="B34" s="23" t="s">
        <v>98</v>
      </c>
      <c r="C34" s="7" t="s">
        <v>60</v>
      </c>
      <c r="D34" s="6" t="s">
        <v>99</v>
      </c>
    </row>
    <row r="35" spans="1:4" ht="15">
      <c r="A35" s="20" t="s">
        <v>64</v>
      </c>
      <c r="B35" s="23" t="s">
        <v>16</v>
      </c>
      <c r="C35" s="4" t="s">
        <v>60</v>
      </c>
      <c r="D35" s="6">
        <v>5811</v>
      </c>
    </row>
    <row r="36" spans="1:4">
      <c r="A36" s="20"/>
      <c r="B36" s="23" t="s">
        <v>17</v>
      </c>
      <c r="C36" s="23"/>
      <c r="D36" s="6"/>
    </row>
    <row r="37" spans="1:4" ht="15">
      <c r="A37" s="20" t="s">
        <v>65</v>
      </c>
      <c r="B37" s="23" t="s">
        <v>18</v>
      </c>
      <c r="C37" s="4" t="s">
        <v>60</v>
      </c>
      <c r="D37" s="6">
        <f>13235/365</f>
        <v>36.260273972602739</v>
      </c>
    </row>
    <row r="38" spans="1:4" ht="15">
      <c r="A38" s="20" t="s">
        <v>66</v>
      </c>
      <c r="B38" s="23" t="s">
        <v>19</v>
      </c>
      <c r="C38" s="4" t="s">
        <v>60</v>
      </c>
      <c r="D38" s="6">
        <f>D35-D39-D37</f>
        <v>854.8326575342461</v>
      </c>
    </row>
    <row r="39" spans="1:4" ht="43.5" customHeight="1">
      <c r="A39" s="20" t="s">
        <v>67</v>
      </c>
      <c r="B39" s="23" t="s">
        <v>59</v>
      </c>
      <c r="C39" s="4" t="s">
        <v>60</v>
      </c>
      <c r="D39" s="6">
        <f>1795766.08/365</f>
        <v>4919.9070684931512</v>
      </c>
    </row>
    <row r="40" spans="1:4" ht="18.75" customHeight="1">
      <c r="A40" s="20" t="s">
        <v>68</v>
      </c>
      <c r="B40" s="27" t="s">
        <v>20</v>
      </c>
      <c r="C40" s="27"/>
      <c r="D40" s="27"/>
    </row>
    <row r="41" spans="1:4" s="11" customFormat="1" ht="15" customHeight="1">
      <c r="A41" s="21" t="s">
        <v>69</v>
      </c>
      <c r="B41" s="10" t="s">
        <v>109</v>
      </c>
      <c r="C41" s="9" t="s">
        <v>62</v>
      </c>
      <c r="D41" s="25">
        <v>46.3</v>
      </c>
    </row>
    <row r="42" spans="1:4" ht="15.75" customHeight="1">
      <c r="A42" s="20" t="s">
        <v>70</v>
      </c>
      <c r="B42" s="27" t="s">
        <v>21</v>
      </c>
      <c r="C42" s="27"/>
      <c r="D42" s="27"/>
    </row>
    <row r="43" spans="1:4">
      <c r="A43" s="20" t="s">
        <v>71</v>
      </c>
      <c r="B43" s="23" t="s">
        <v>22</v>
      </c>
      <c r="C43" s="4" t="s">
        <v>46</v>
      </c>
      <c r="D43" s="25">
        <v>2</v>
      </c>
    </row>
    <row r="44" spans="1:4" ht="15">
      <c r="A44" s="20" t="s">
        <v>72</v>
      </c>
      <c r="B44" s="23" t="s">
        <v>23</v>
      </c>
      <c r="C44" s="4" t="s">
        <v>73</v>
      </c>
      <c r="D44" s="25">
        <v>30000</v>
      </c>
    </row>
    <row r="45" spans="1:4" ht="27.75" customHeight="1">
      <c r="A45" s="20" t="s">
        <v>75</v>
      </c>
      <c r="B45" s="27" t="s">
        <v>74</v>
      </c>
      <c r="C45" s="27"/>
      <c r="D45" s="27"/>
    </row>
    <row r="46" spans="1:4">
      <c r="A46" s="20" t="s">
        <v>76</v>
      </c>
      <c r="B46" s="23" t="s">
        <v>24</v>
      </c>
      <c r="C46" s="4" t="s">
        <v>58</v>
      </c>
      <c r="D46" s="4">
        <v>35.033000000000001</v>
      </c>
    </row>
    <row r="47" spans="1:4" ht="42" customHeight="1">
      <c r="A47" s="20" t="s">
        <v>77</v>
      </c>
      <c r="B47" s="23" t="s">
        <v>92</v>
      </c>
      <c r="C47" s="7" t="s">
        <v>58</v>
      </c>
      <c r="D47" s="4" t="s">
        <v>83</v>
      </c>
    </row>
    <row r="48" spans="1:4">
      <c r="A48" s="20" t="s">
        <v>78</v>
      </c>
      <c r="B48" s="23" t="s">
        <v>25</v>
      </c>
      <c r="C48" s="4" t="s">
        <v>58</v>
      </c>
      <c r="D48" s="4">
        <v>35.033000000000001</v>
      </c>
    </row>
    <row r="49" spans="1:4">
      <c r="A49" s="20" t="s">
        <v>79</v>
      </c>
      <c r="B49" s="23" t="s">
        <v>26</v>
      </c>
      <c r="C49" s="4"/>
      <c r="D49" s="4"/>
    </row>
    <row r="50" spans="1:4" ht="43.5" customHeight="1">
      <c r="A50" s="20" t="s">
        <v>80</v>
      </c>
      <c r="B50" s="23" t="s">
        <v>92</v>
      </c>
      <c r="C50" s="7" t="s">
        <v>62</v>
      </c>
      <c r="D50" s="4" t="s">
        <v>130</v>
      </c>
    </row>
    <row r="51" spans="1:4">
      <c r="A51" s="20" t="s">
        <v>81</v>
      </c>
      <c r="B51" s="23" t="s">
        <v>27</v>
      </c>
      <c r="C51" s="4" t="s">
        <v>62</v>
      </c>
      <c r="D51" s="4">
        <v>26.382999999999999</v>
      </c>
    </row>
    <row r="52" spans="1:4" s="11" customFormat="1">
      <c r="A52" s="21" t="s">
        <v>82</v>
      </c>
      <c r="B52" s="10" t="s">
        <v>28</v>
      </c>
      <c r="C52" s="9" t="s">
        <v>62</v>
      </c>
      <c r="D52" s="25">
        <v>71.8</v>
      </c>
    </row>
    <row r="53" spans="1:4">
      <c r="A53" s="3"/>
    </row>
    <row r="54" spans="1:4" s="14" customFormat="1">
      <c r="A54" s="14" t="s">
        <v>117</v>
      </c>
      <c r="D54" s="15"/>
    </row>
    <row r="55" spans="1:4" s="14" customFormat="1">
      <c r="A55" s="14" t="s">
        <v>118</v>
      </c>
      <c r="D55" s="15"/>
    </row>
    <row r="56" spans="1:4" s="24" customFormat="1" ht="25.5">
      <c r="A56" s="4" t="s">
        <v>41</v>
      </c>
      <c r="B56" s="23" t="s">
        <v>9</v>
      </c>
      <c r="C56" s="4" t="s">
        <v>42</v>
      </c>
      <c r="D56" s="4" t="s">
        <v>1</v>
      </c>
    </row>
    <row r="57" spans="1:4" ht="18" customHeight="1">
      <c r="A57" s="23" t="s">
        <v>48</v>
      </c>
      <c r="B57" s="27" t="s">
        <v>10</v>
      </c>
      <c r="C57" s="27"/>
      <c r="D57" s="27"/>
    </row>
    <row r="58" spans="1:4" ht="14.25" customHeight="1">
      <c r="A58" s="23" t="s">
        <v>49</v>
      </c>
      <c r="B58" s="23" t="s">
        <v>89</v>
      </c>
      <c r="C58" s="7" t="s">
        <v>46</v>
      </c>
      <c r="D58" s="7">
        <v>28</v>
      </c>
    </row>
    <row r="59" spans="1:4">
      <c r="A59" s="23" t="s">
        <v>84</v>
      </c>
      <c r="B59" s="23" t="s">
        <v>29</v>
      </c>
      <c r="C59" s="23"/>
      <c r="D59" s="4"/>
    </row>
    <row r="60" spans="1:4" ht="389.25" customHeight="1">
      <c r="A60" s="23" t="s">
        <v>85</v>
      </c>
      <c r="B60" s="23" t="s">
        <v>90</v>
      </c>
      <c r="C60" s="7" t="s">
        <v>46</v>
      </c>
      <c r="D60" s="7">
        <v>28</v>
      </c>
    </row>
    <row r="61" spans="1:4">
      <c r="A61" s="23" t="s">
        <v>86</v>
      </c>
      <c r="B61" s="23" t="s">
        <v>30</v>
      </c>
      <c r="C61" s="23"/>
      <c r="D61" s="4"/>
    </row>
    <row r="62" spans="1:4">
      <c r="A62" s="23" t="s">
        <v>87</v>
      </c>
      <c r="B62" s="23" t="s">
        <v>31</v>
      </c>
      <c r="C62" s="23"/>
      <c r="D62" s="4"/>
    </row>
    <row r="63" spans="1:4">
      <c r="A63" s="23" t="s">
        <v>50</v>
      </c>
      <c r="B63" s="23" t="s">
        <v>32</v>
      </c>
      <c r="C63" s="23"/>
      <c r="D63" s="4"/>
    </row>
    <row r="64" spans="1:4">
      <c r="A64" s="23" t="s">
        <v>51</v>
      </c>
      <c r="B64" s="23" t="s">
        <v>33</v>
      </c>
      <c r="C64" s="23"/>
      <c r="D64" s="4"/>
    </row>
    <row r="65" spans="1:4" ht="15.75" customHeight="1">
      <c r="A65" s="23" t="s">
        <v>53</v>
      </c>
      <c r="B65" s="27" t="s">
        <v>13</v>
      </c>
      <c r="C65" s="27"/>
      <c r="D65" s="27"/>
    </row>
    <row r="66" spans="1:4" ht="16.5" customHeight="1">
      <c r="A66" s="23" t="s">
        <v>54</v>
      </c>
      <c r="B66" s="8" t="s">
        <v>34</v>
      </c>
      <c r="C66" s="4" t="s">
        <v>58</v>
      </c>
      <c r="D66" s="4">
        <v>37.588999999999999</v>
      </c>
    </row>
    <row r="67" spans="1:4" ht="25.5">
      <c r="A67" s="23" t="s">
        <v>55</v>
      </c>
      <c r="B67" s="23" t="s">
        <v>93</v>
      </c>
      <c r="C67" s="23"/>
      <c r="D67" s="4"/>
    </row>
    <row r="68" spans="1:4" ht="150" customHeight="1">
      <c r="A68" s="23" t="s">
        <v>2</v>
      </c>
      <c r="B68" s="23" t="s">
        <v>96</v>
      </c>
      <c r="C68" s="7" t="s">
        <v>58</v>
      </c>
      <c r="D68" s="4" t="s">
        <v>131</v>
      </c>
    </row>
    <row r="69" spans="1:4">
      <c r="A69" s="23" t="s">
        <v>3</v>
      </c>
      <c r="B69" s="23" t="s">
        <v>15</v>
      </c>
      <c r="C69" s="4"/>
      <c r="D69" s="4"/>
    </row>
    <row r="70" spans="1:4" ht="30.75" customHeight="1">
      <c r="A70" s="23" t="s">
        <v>57</v>
      </c>
      <c r="B70" s="27" t="s">
        <v>94</v>
      </c>
      <c r="C70" s="27"/>
      <c r="D70" s="27"/>
    </row>
    <row r="71" spans="1:4" ht="387" customHeight="1">
      <c r="A71" s="23" t="s">
        <v>63</v>
      </c>
      <c r="B71" s="23" t="s">
        <v>100</v>
      </c>
      <c r="C71" s="7" t="s">
        <v>101</v>
      </c>
      <c r="D71" s="4" t="s">
        <v>102</v>
      </c>
    </row>
    <row r="72" spans="1:4" ht="45" customHeight="1">
      <c r="A72" s="23" t="s">
        <v>64</v>
      </c>
      <c r="B72" s="23" t="s">
        <v>103</v>
      </c>
      <c r="C72" s="7" t="s">
        <v>101</v>
      </c>
      <c r="D72" s="4" t="s">
        <v>104</v>
      </c>
    </row>
    <row r="73" spans="1:4">
      <c r="A73" s="23"/>
      <c r="B73" s="23" t="s">
        <v>17</v>
      </c>
      <c r="C73" s="23"/>
      <c r="D73" s="4"/>
    </row>
    <row r="74" spans="1:4">
      <c r="A74" s="23" t="s">
        <v>65</v>
      </c>
      <c r="B74" s="23" t="s">
        <v>18</v>
      </c>
      <c r="C74" s="23"/>
      <c r="D74" s="4"/>
    </row>
    <row r="75" spans="1:4" ht="40.5" customHeight="1">
      <c r="A75" s="23" t="s">
        <v>66</v>
      </c>
      <c r="B75" s="23" t="s">
        <v>105</v>
      </c>
      <c r="C75" s="7" t="s">
        <v>101</v>
      </c>
      <c r="D75" s="4" t="s">
        <v>106</v>
      </c>
    </row>
    <row r="76" spans="1:4" ht="66" customHeight="1">
      <c r="A76" s="23" t="s">
        <v>67</v>
      </c>
      <c r="B76" s="23" t="s">
        <v>107</v>
      </c>
      <c r="C76" s="7" t="s">
        <v>101</v>
      </c>
      <c r="D76" s="4" t="s">
        <v>108</v>
      </c>
    </row>
    <row r="77" spans="1:4" ht="15.75" customHeight="1">
      <c r="A77" s="23" t="s">
        <v>68</v>
      </c>
      <c r="B77" s="27" t="s">
        <v>20</v>
      </c>
      <c r="C77" s="27"/>
      <c r="D77" s="27"/>
    </row>
    <row r="78" spans="1:4" ht="18.75" customHeight="1">
      <c r="A78" s="23" t="s">
        <v>69</v>
      </c>
      <c r="B78" s="23" t="s">
        <v>16</v>
      </c>
      <c r="C78" s="7" t="s">
        <v>62</v>
      </c>
      <c r="D78" s="25">
        <v>44.5</v>
      </c>
    </row>
    <row r="79" spans="1:4" ht="18" customHeight="1">
      <c r="A79" s="23" t="s">
        <v>70</v>
      </c>
      <c r="B79" s="27" t="s">
        <v>21</v>
      </c>
      <c r="C79" s="27"/>
      <c r="D79" s="27"/>
    </row>
    <row r="80" spans="1:4">
      <c r="A80" s="23" t="s">
        <v>71</v>
      </c>
      <c r="B80" s="23" t="s">
        <v>22</v>
      </c>
      <c r="C80" s="4" t="s">
        <v>46</v>
      </c>
      <c r="D80" s="25">
        <v>0</v>
      </c>
    </row>
    <row r="81" spans="1:4">
      <c r="A81" s="23" t="s">
        <v>72</v>
      </c>
      <c r="B81" s="23" t="s">
        <v>23</v>
      </c>
      <c r="C81" s="4" t="s">
        <v>113</v>
      </c>
      <c r="D81" s="25">
        <v>1207.23</v>
      </c>
    </row>
    <row r="82" spans="1:4" ht="26.25" customHeight="1">
      <c r="A82" s="23" t="s">
        <v>75</v>
      </c>
      <c r="B82" s="27" t="s">
        <v>95</v>
      </c>
      <c r="C82" s="27"/>
      <c r="D82" s="27"/>
    </row>
    <row r="83" spans="1:4">
      <c r="A83" s="23" t="s">
        <v>76</v>
      </c>
      <c r="B83" s="23" t="s">
        <v>24</v>
      </c>
      <c r="C83" s="23"/>
      <c r="D83" s="4"/>
    </row>
    <row r="84" spans="1:4" ht="135.75" customHeight="1">
      <c r="A84" s="23" t="s">
        <v>77</v>
      </c>
      <c r="B84" s="23" t="s">
        <v>114</v>
      </c>
      <c r="C84" s="7" t="s">
        <v>58</v>
      </c>
      <c r="D84" s="4" t="s">
        <v>137</v>
      </c>
    </row>
    <row r="85" spans="1:4">
      <c r="A85" s="23" t="s">
        <v>78</v>
      </c>
      <c r="B85" s="23" t="s">
        <v>25</v>
      </c>
      <c r="C85" s="4" t="s">
        <v>58</v>
      </c>
      <c r="D85" s="4">
        <v>14.8362</v>
      </c>
    </row>
    <row r="86" spans="1:4">
      <c r="A86" s="23" t="s">
        <v>79</v>
      </c>
      <c r="B86" s="23" t="s">
        <v>26</v>
      </c>
      <c r="C86" s="23"/>
      <c r="D86" s="4"/>
    </row>
    <row r="87" spans="1:4" ht="134.25" customHeight="1">
      <c r="A87" s="23" t="s">
        <v>80</v>
      </c>
      <c r="B87" s="23" t="s">
        <v>116</v>
      </c>
      <c r="C87" s="7" t="s">
        <v>62</v>
      </c>
      <c r="D87" s="7" t="s">
        <v>138</v>
      </c>
    </row>
    <row r="88" spans="1:4">
      <c r="A88" s="23" t="s">
        <v>81</v>
      </c>
      <c r="B88" s="23" t="s">
        <v>27</v>
      </c>
      <c r="C88" s="23"/>
      <c r="D88" s="4">
        <v>37.96</v>
      </c>
    </row>
    <row r="89" spans="1:4">
      <c r="A89" s="23" t="s">
        <v>82</v>
      </c>
      <c r="B89" s="23" t="s">
        <v>28</v>
      </c>
      <c r="C89" s="4" t="s">
        <v>62</v>
      </c>
      <c r="D89" s="25">
        <v>60.8</v>
      </c>
    </row>
    <row r="90" spans="1:4">
      <c r="A90" s="3"/>
    </row>
    <row r="91" spans="1:4" s="14" customFormat="1">
      <c r="A91" s="14" t="s">
        <v>35</v>
      </c>
      <c r="D91" s="15"/>
    </row>
    <row r="92" spans="1:4" s="14" customFormat="1">
      <c r="A92" s="14" t="s">
        <v>36</v>
      </c>
      <c r="D92" s="15"/>
    </row>
    <row r="93" spans="1:4" s="24" customFormat="1" ht="25.5">
      <c r="A93" s="4" t="s">
        <v>41</v>
      </c>
      <c r="B93" s="4" t="s">
        <v>9</v>
      </c>
      <c r="C93" s="4" t="s">
        <v>42</v>
      </c>
      <c r="D93" s="4" t="s">
        <v>1</v>
      </c>
    </row>
    <row r="94" spans="1:4" ht="21.75" customHeight="1">
      <c r="A94" s="23" t="s">
        <v>48</v>
      </c>
      <c r="B94" s="27" t="s">
        <v>10</v>
      </c>
      <c r="C94" s="27"/>
      <c r="D94" s="27"/>
    </row>
    <row r="95" spans="1:4" ht="100.5" customHeight="1">
      <c r="A95" s="23" t="s">
        <v>49</v>
      </c>
      <c r="B95" s="23" t="s">
        <v>121</v>
      </c>
      <c r="C95" s="7" t="s">
        <v>123</v>
      </c>
      <c r="D95" s="7">
        <v>6</v>
      </c>
    </row>
    <row r="96" spans="1:4" ht="30.75" customHeight="1">
      <c r="A96" s="23" t="s">
        <v>50</v>
      </c>
      <c r="B96" s="23" t="s">
        <v>122</v>
      </c>
      <c r="C96" s="7" t="s">
        <v>123</v>
      </c>
      <c r="D96" s="7">
        <v>1</v>
      </c>
    </row>
    <row r="97" spans="1:4" ht="19.5" customHeight="1">
      <c r="A97" s="23" t="s">
        <v>53</v>
      </c>
      <c r="B97" s="27" t="s">
        <v>13</v>
      </c>
      <c r="C97" s="27"/>
      <c r="D97" s="27"/>
    </row>
    <row r="98" spans="1:4" ht="19.5" customHeight="1">
      <c r="A98" s="5" t="s">
        <v>54</v>
      </c>
      <c r="B98" s="12" t="s">
        <v>34</v>
      </c>
      <c r="C98" s="16" t="s">
        <v>124</v>
      </c>
      <c r="D98" s="13">
        <v>57.3</v>
      </c>
    </row>
    <row r="99" spans="1:4">
      <c r="A99" s="23" t="s">
        <v>55</v>
      </c>
      <c r="B99" s="23" t="s">
        <v>110</v>
      </c>
      <c r="C99" s="23"/>
      <c r="D99" s="4"/>
    </row>
    <row r="100" spans="1:4" ht="133.5" customHeight="1">
      <c r="A100" s="23" t="s">
        <v>2</v>
      </c>
      <c r="B100" s="23" t="s">
        <v>126</v>
      </c>
      <c r="C100" s="23"/>
      <c r="D100" s="4" t="s">
        <v>125</v>
      </c>
    </row>
    <row r="101" spans="1:4">
      <c r="A101" s="23" t="s">
        <v>3</v>
      </c>
      <c r="B101" s="23" t="s">
        <v>15</v>
      </c>
      <c r="C101" s="23"/>
      <c r="D101" s="4"/>
    </row>
    <row r="102" spans="1:4" ht="27" customHeight="1">
      <c r="A102" s="5" t="s">
        <v>57</v>
      </c>
      <c r="B102" s="28" t="s">
        <v>111</v>
      </c>
      <c r="C102" s="29"/>
      <c r="D102" s="30"/>
    </row>
    <row r="103" spans="1:4" ht="111" customHeight="1">
      <c r="A103" s="23" t="s">
        <v>63</v>
      </c>
      <c r="B103" s="23" t="s">
        <v>133</v>
      </c>
      <c r="C103" s="7" t="s">
        <v>60</v>
      </c>
      <c r="D103" s="4" t="s">
        <v>134</v>
      </c>
    </row>
    <row r="104" spans="1:4" ht="27.75" customHeight="1">
      <c r="A104" s="23" t="s">
        <v>64</v>
      </c>
      <c r="B104" s="23" t="s">
        <v>132</v>
      </c>
      <c r="C104" s="7" t="s">
        <v>60</v>
      </c>
      <c r="D104" s="19">
        <f>D106+D107+D108</f>
        <v>6246.0792054794529</v>
      </c>
    </row>
    <row r="105" spans="1:4">
      <c r="A105" s="23"/>
      <c r="B105" s="23" t="s">
        <v>17</v>
      </c>
      <c r="C105" s="23"/>
      <c r="D105" s="4"/>
    </row>
    <row r="106" spans="1:4" ht="15">
      <c r="A106" s="23" t="s">
        <v>65</v>
      </c>
      <c r="B106" s="23" t="s">
        <v>18</v>
      </c>
      <c r="C106" s="7" t="s">
        <v>60</v>
      </c>
      <c r="D106" s="18">
        <f>483635.82/365</f>
        <v>1325.0296438356165</v>
      </c>
    </row>
    <row r="107" spans="1:4" ht="15">
      <c r="A107" s="23" t="s">
        <v>66</v>
      </c>
      <c r="B107" s="23" t="s">
        <v>19</v>
      </c>
      <c r="C107" s="7" t="s">
        <v>60</v>
      </c>
      <c r="D107" s="18">
        <f>2279818.91/365-D106-D108</f>
        <v>1223.3495616438368</v>
      </c>
    </row>
    <row r="108" spans="1:4" ht="38.25">
      <c r="A108" s="23" t="s">
        <v>67</v>
      </c>
      <c r="B108" s="23" t="s">
        <v>112</v>
      </c>
      <c r="C108" s="7" t="s">
        <v>60</v>
      </c>
      <c r="D108" s="17">
        <v>3697.7</v>
      </c>
    </row>
    <row r="109" spans="1:4" ht="17.25" customHeight="1">
      <c r="A109" s="5" t="s">
        <v>68</v>
      </c>
      <c r="B109" s="28" t="s">
        <v>20</v>
      </c>
      <c r="C109" s="29"/>
      <c r="D109" s="30"/>
    </row>
    <row r="110" spans="1:4">
      <c r="A110" s="23" t="s">
        <v>69</v>
      </c>
      <c r="B110" s="23" t="s">
        <v>16</v>
      </c>
      <c r="C110" s="4" t="s">
        <v>62</v>
      </c>
      <c r="D110" s="25">
        <v>42.1</v>
      </c>
    </row>
    <row r="111" spans="1:4" ht="54" customHeight="1">
      <c r="A111" s="23" t="s">
        <v>70</v>
      </c>
      <c r="B111" s="27" t="s">
        <v>21</v>
      </c>
      <c r="C111" s="27"/>
      <c r="D111" s="27"/>
    </row>
    <row r="112" spans="1:4">
      <c r="A112" s="23" t="s">
        <v>71</v>
      </c>
      <c r="B112" s="23" t="s">
        <v>22</v>
      </c>
      <c r="C112" s="7" t="s">
        <v>123</v>
      </c>
      <c r="D112" s="26">
        <v>0</v>
      </c>
    </row>
    <row r="113" spans="1:4">
      <c r="A113" s="23" t="s">
        <v>72</v>
      </c>
      <c r="B113" s="23" t="s">
        <v>23</v>
      </c>
      <c r="C113" s="10"/>
      <c r="D113" s="9"/>
    </row>
    <row r="114" spans="1:4" ht="27.75" customHeight="1">
      <c r="A114" s="23" t="s">
        <v>75</v>
      </c>
      <c r="B114" s="27" t="s">
        <v>95</v>
      </c>
      <c r="C114" s="27"/>
      <c r="D114" s="27"/>
    </row>
    <row r="115" spans="1:4">
      <c r="A115" s="23" t="s">
        <v>76</v>
      </c>
      <c r="B115" s="23" t="s">
        <v>24</v>
      </c>
      <c r="C115" s="23"/>
      <c r="D115" s="4"/>
    </row>
    <row r="116" spans="1:4" ht="85.5" customHeight="1">
      <c r="A116" s="23" t="s">
        <v>77</v>
      </c>
      <c r="B116" s="23" t="s">
        <v>127</v>
      </c>
      <c r="C116" s="23"/>
      <c r="D116" s="4" t="s">
        <v>128</v>
      </c>
    </row>
    <row r="117" spans="1:4">
      <c r="A117" s="23" t="s">
        <v>78</v>
      </c>
      <c r="B117" s="23" t="s">
        <v>25</v>
      </c>
      <c r="C117" s="4" t="s">
        <v>58</v>
      </c>
      <c r="D117" s="4">
        <v>11.169</v>
      </c>
    </row>
    <row r="118" spans="1:4">
      <c r="A118" s="23" t="s">
        <v>79</v>
      </c>
      <c r="B118" s="23" t="s">
        <v>26</v>
      </c>
      <c r="C118" s="23"/>
      <c r="D118" s="4"/>
    </row>
    <row r="119" spans="1:4" ht="80.25" customHeight="1">
      <c r="A119" s="23" t="s">
        <v>80</v>
      </c>
      <c r="B119" s="23" t="s">
        <v>127</v>
      </c>
      <c r="C119" s="23"/>
      <c r="D119" s="4" t="s">
        <v>129</v>
      </c>
    </row>
    <row r="120" spans="1:4">
      <c r="A120" s="23" t="s">
        <v>81</v>
      </c>
      <c r="B120" s="23" t="s">
        <v>27</v>
      </c>
      <c r="C120" s="4" t="s">
        <v>62</v>
      </c>
      <c r="D120" s="4">
        <v>19.489999999999998</v>
      </c>
    </row>
    <row r="121" spans="1:4">
      <c r="A121" s="23" t="s">
        <v>82</v>
      </c>
      <c r="B121" s="23" t="s">
        <v>28</v>
      </c>
      <c r="C121" s="4" t="s">
        <v>62</v>
      </c>
      <c r="D121" s="25">
        <v>42.8</v>
      </c>
    </row>
    <row r="122" spans="1:4">
      <c r="A122" s="3"/>
    </row>
  </sheetData>
  <mergeCells count="24">
    <mergeCell ref="B45:D45"/>
    <mergeCell ref="A7:D7"/>
    <mergeCell ref="A8:D8"/>
    <mergeCell ref="A9:D9"/>
    <mergeCell ref="A10:D10"/>
    <mergeCell ref="A14:D14"/>
    <mergeCell ref="A18:D18"/>
    <mergeCell ref="B23:D23"/>
    <mergeCell ref="B28:D28"/>
    <mergeCell ref="B33:D33"/>
    <mergeCell ref="B40:D40"/>
    <mergeCell ref="B42:D42"/>
    <mergeCell ref="B114:D114"/>
    <mergeCell ref="B57:D57"/>
    <mergeCell ref="B65:D65"/>
    <mergeCell ref="B70:D70"/>
    <mergeCell ref="B77:D77"/>
    <mergeCell ref="B79:D79"/>
    <mergeCell ref="B82:D82"/>
    <mergeCell ref="B94:D94"/>
    <mergeCell ref="B97:D97"/>
    <mergeCell ref="B102:D102"/>
    <mergeCell ref="B109:D109"/>
    <mergeCell ref="B111:D111"/>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апрель 2014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2013-12-09T06:33:24Z</cp:lastPrinted>
  <dcterms:created xsi:type="dcterms:W3CDTF">2013-12-04T09:33:45Z</dcterms:created>
  <dcterms:modified xsi:type="dcterms:W3CDTF">2014-05-13T13:05:28Z</dcterms:modified>
</cp:coreProperties>
</file>